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06 -2026 - Parafusos e Braços Suporte C L J - Natália\"/>
    </mc:Choice>
  </mc:AlternateContent>
  <bookViews>
    <workbookView showHorizontalScroll="0" showVerticalScroll="0" xWindow="0" yWindow="0" windowWidth="28800" windowHeight="11715"/>
  </bookViews>
  <sheets>
    <sheet name="Proposta Comercial" sheetId="3" r:id="rId1"/>
    <sheet name="Informações - Proposta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3" l="1"/>
  <c r="J9" i="3"/>
  <c r="I10" i="3"/>
  <c r="N10" i="3" s="1"/>
  <c r="J10" i="3"/>
  <c r="I11" i="3"/>
  <c r="J11" i="3"/>
  <c r="I12" i="3"/>
  <c r="J12" i="3"/>
  <c r="I13" i="3"/>
  <c r="N13" i="3" s="1"/>
  <c r="J13" i="3"/>
  <c r="I14" i="3"/>
  <c r="N14" i="3" s="1"/>
  <c r="J14" i="3"/>
  <c r="I15" i="3"/>
  <c r="J15" i="3"/>
  <c r="N15" i="3"/>
  <c r="I16" i="3"/>
  <c r="J16" i="3"/>
  <c r="I17" i="3"/>
  <c r="J17" i="3"/>
  <c r="I18" i="3"/>
  <c r="N18" i="3" s="1"/>
  <c r="J18" i="3"/>
  <c r="I19" i="3"/>
  <c r="J19" i="3"/>
  <c r="I20" i="3"/>
  <c r="J20" i="3"/>
  <c r="I21" i="3"/>
  <c r="N21" i="3" s="1"/>
  <c r="J21" i="3"/>
  <c r="I22" i="3"/>
  <c r="N22" i="3" s="1"/>
  <c r="J22" i="3"/>
  <c r="O20" i="3" l="1"/>
  <c r="O15" i="3"/>
  <c r="N20" i="3"/>
  <c r="K14" i="3"/>
  <c r="L14" i="3" s="1"/>
  <c r="K12" i="3"/>
  <c r="L12" i="3" s="1"/>
  <c r="K16" i="3"/>
  <c r="L16" i="3" s="1"/>
  <c r="K9" i="3"/>
  <c r="L9" i="3" s="1"/>
  <c r="O18" i="3"/>
  <c r="K21" i="3"/>
  <c r="L21" i="3" s="1"/>
  <c r="O19" i="3"/>
  <c r="K20" i="3"/>
  <c r="L20" i="3" s="1"/>
  <c r="K18" i="3"/>
  <c r="L18" i="3" s="1"/>
  <c r="O11" i="3"/>
  <c r="K17" i="3"/>
  <c r="L17" i="3" s="1"/>
  <c r="O21" i="3"/>
  <c r="K10" i="3"/>
  <c r="L10" i="3" s="1"/>
  <c r="K15" i="3"/>
  <c r="L15" i="3" s="1"/>
  <c r="O12" i="3"/>
  <c r="N12" i="3"/>
  <c r="N11" i="3"/>
  <c r="K22" i="3"/>
  <c r="L22" i="3" s="1"/>
  <c r="N19" i="3"/>
  <c r="K13" i="3"/>
  <c r="L13" i="3" s="1"/>
  <c r="O16" i="3"/>
  <c r="K19" i="3"/>
  <c r="L19" i="3" s="1"/>
  <c r="N16" i="3"/>
  <c r="K11" i="3"/>
  <c r="L11" i="3" s="1"/>
  <c r="O13" i="3"/>
  <c r="O10" i="3"/>
  <c r="O17" i="3"/>
  <c r="O9" i="3"/>
  <c r="N17" i="3"/>
  <c r="N9" i="3"/>
  <c r="O22" i="3"/>
  <c r="O14" i="3"/>
  <c r="I8" i="3"/>
  <c r="J8" i="3"/>
  <c r="O8" i="3" l="1"/>
  <c r="O23" i="3" s="1"/>
  <c r="K8" i="3"/>
  <c r="L8" i="3" s="1"/>
  <c r="N8" i="3"/>
  <c r="N23" i="3" s="1"/>
</calcChain>
</file>

<file path=xl/sharedStrings.xml><?xml version="1.0" encoding="utf-8"?>
<sst xmlns="http://schemas.openxmlformats.org/spreadsheetml/2006/main" count="153" uniqueCount="85">
  <si>
    <t xml:space="preserve">Descrição </t>
  </si>
  <si>
    <t>Valor unitário contemplando somente o ICMS do produto, PIS/COFINS.</t>
  </si>
  <si>
    <t>O produto terá antecipação da diferença de alíquota por substituição tributária?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</si>
  <si>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</si>
  <si>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</si>
  <si>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</si>
  <si>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</si>
  <si>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</si>
  <si>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</si>
  <si>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Cód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</si>
  <si>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</si>
  <si>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</si>
  <si>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</si>
  <si>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</si>
  <si>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</si>
  <si>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</si>
  <si>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</si>
  <si>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</si>
  <si>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</si>
  <si>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</si>
  <si>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</si>
  <si>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</si>
  <si>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</si>
  <si>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</si>
  <si>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</si>
  <si>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Valor total FINAL EQUALIZADO dos produtos contemplando o diferencial de aliquota (seja ST, seja ICMS), com todos os impostos inclusos, FRETE, inclusive IPI (se for o caso), e demais custos</t>
  </si>
  <si>
    <t xml:space="preserve">Valor total dos produtos a serem FATURADOS pelo fornecedor, com todos os impostos inclusos, FRETE, e também IPI e Substituição Tributária (se for o caso), e demais custos </t>
  </si>
  <si>
    <t xml:space="preserve">PROPOSTA COMERCIAL </t>
  </si>
  <si>
    <t>TRANSFORMADORES DE CORRENTE E TRANSFORMADORES DE POTÊNCIA</t>
  </si>
  <si>
    <t>OBJETO:</t>
  </si>
  <si>
    <t>DMED</t>
  </si>
  <si>
    <t>PREGÃO ELETRÔNICO Nº.:</t>
  </si>
  <si>
    <t>EMPRESA LICITADORA:</t>
  </si>
  <si>
    <t>NOTAS:</t>
  </si>
  <si>
    <t>TOTAIS: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</si>
  <si>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</si>
  <si>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</si>
  <si>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</si>
  <si>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</si>
  <si>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</si>
  <si>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</si>
  <si>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</si>
  <si>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</si>
  <si>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</si>
  <si>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</si>
  <si>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</si>
  <si>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</si>
  <si>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r>
      <rPr>
        <sz val="9"/>
        <rFont val="Arial"/>
        <family val="2"/>
      </rPr>
      <t>c) </t>
    </r>
    <r>
      <rPr>
        <sz val="7"/>
        <rFont val="Times New Roman"/>
        <family val="1"/>
      </rPr>
      <t xml:space="preserve"> </t>
    </r>
    <r>
      <rPr>
        <sz val="9"/>
        <rFont val="Arial"/>
        <family val="2"/>
      </rPr>
      <t xml:space="preserve">O LICITANTE VENCEDOR deverá apresentar a PROPOSTA COMERCIAL DETALHADA AJUSTADA (conforme AS DUAS ABAS DESTE ANEXO ) postando-a no Sistema Eletrônico do Comprasnet, com todos os campos preenchidos, </t>
    </r>
    <r>
      <rPr>
        <u/>
        <sz val="9"/>
        <rFont val="Arial"/>
        <family val="2"/>
      </rPr>
      <t>conforme último lance ofertado e/ou negociado, considerando</t>
    </r>
    <r>
      <rPr>
        <sz val="9"/>
        <rFont val="Arial"/>
        <family val="2"/>
      </rPr>
      <t xml:space="preserve"> o máximo de 02 CASAS DECIMAIS APÓS A VÍRGULA, para composição do valor </t>
    </r>
    <r>
      <rPr>
        <u/>
        <sz val="9"/>
        <rFont val="Arial"/>
        <family val="2"/>
      </rPr>
      <t>unitário</t>
    </r>
    <r>
      <rPr>
        <sz val="9"/>
        <rFont val="Arial"/>
        <family val="2"/>
      </rPr>
      <t xml:space="preserve"> ofertado.</t>
    </r>
  </si>
  <si>
    <r>
      <t>ü</t>
    </r>
    <r>
      <rPr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</t>
    </r>
    <r>
      <rPr>
        <sz val="9"/>
        <color rgb="FFFF0000"/>
        <rFont val="Arial"/>
        <family val="2"/>
      </rPr>
      <t>ENQUADRAMENTO</t>
    </r>
    <r>
      <rPr>
        <b/>
        <sz val="9"/>
        <color rgb="FFFF0000"/>
        <rFont val="Arial"/>
        <family val="2"/>
      </rPr>
      <t xml:space="preserve"> LEGAL, </t>
    </r>
    <r>
      <rPr>
        <sz val="9"/>
        <color rgb="FFFF0000"/>
        <rFont val="Arial"/>
        <family val="2"/>
      </rPr>
      <t>ENSEJARÁ</t>
    </r>
    <r>
      <rPr>
        <b/>
        <sz val="9"/>
        <color rgb="FFFF0000"/>
        <rFont val="Arial"/>
        <family val="2"/>
      </rPr>
      <t xml:space="preserve"> A RESPONSABILIDADE DO FORNECEDOR COM O ÔNUS DESTA PROPOSTA. </t>
    </r>
  </si>
  <si>
    <r>
      <t>Dados da empresa para faturamento e envio do contrato</t>
    </r>
    <r>
      <rPr>
        <sz val="9"/>
        <rFont val="Arial"/>
        <family val="2"/>
      </rPr>
      <t>:</t>
    </r>
  </si>
  <si>
    <t>Assinatura do responsável pela empresa (Nome/Cargo)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</si>
  <si>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>O critério de classificação desta licitação é pelo MENOR VALOR POR ITEM.</t>
    </r>
  </si>
  <si>
    <t>UN</t>
  </si>
  <si>
    <t>Unidade/ Quantidade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</si>
  <si>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0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0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</t>
    </r>
  </si>
  <si>
    <r>
      <t>b)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 xml:space="preserve">Encerrada a ETAPA DE LANCES e concluída a negociação, a pregoeira irá analisar quanto à aceitabilidade da proposta do Edital do Pregão em referência. </t>
    </r>
  </si>
  <si>
    <t>Caso julgue necessário a pregoeira convocará a licitante para inserir também o CATÁLOGO e/ou ficha técnica de cada item convocado.</t>
  </si>
  <si>
    <t>MACLEAN/EMENDA</t>
  </si>
  <si>
    <t>TOP MAX/SEPARADOR</t>
  </si>
  <si>
    <t>(    ) sim            (     ) não</t>
  </si>
  <si>
    <t xml:space="preserve">Razão Social : </t>
  </si>
  <si>
    <t xml:space="preserve">E-mail para envio do instrumento contratual: </t>
  </si>
  <si>
    <t xml:space="preserve">Endereço: </t>
  </si>
  <si>
    <t xml:space="preserve">E-mail: </t>
  </si>
  <si>
    <t xml:space="preserve">Telefone: </t>
  </si>
  <si>
    <t>90006/2026</t>
  </si>
  <si>
    <t>PARAFUSO DE CABEÇA ABAULADA DE Ø 16 X  70MM - Parafuso de cabeça abaulada (francês), diâmetro 16 X70 mm, com porca, rosca MM; EMBALAGENS COM 100 (CEM) UNIDADES,CADA, DEVIDAMENTE IDENTIFICADAS.</t>
  </si>
  <si>
    <t>PARAFUSO DE CABEÇA ABAULADA DE Ø 16 X 150MM - Parafuso de cabeça abaulada (francês), de diâmetro 16 x 150 mm, com porca, rosca MM.</t>
  </si>
  <si>
    <t>PARAFUSO DE CABEÇA ABAULADA DE Ø 16 X 45MM - Parafuso de cabeça abaulada (francês), de diâmetro 16 x 45 mm, com porca, rosca MM, EMBALAGENS COM 100(CEM) UNIDADES, CADA, DEVIDAMENTE IDENTIFICADAS.</t>
  </si>
  <si>
    <t>PARAFUSO DE CABEÇA QUADRADA DE Ø 13 X 125MM - Parafuso de cabeça quadrada (máquina), de diâmetro 13 x 125 mm, com porca, rosca MM.</t>
  </si>
  <si>
    <t>PARAFUSO DE CABEÇA QUADRADA DE Ø 16 x 125 MM. - Parafuso de cabeça quadrada (máquina), de diâmetro 16 x 125 mm, com porca, rosca MM.</t>
  </si>
  <si>
    <t>PARAFUSO DE ROSCA DUPLA DE Ø 16 X 450MM - Parafuso de rosca dupla, de diâmetro 16 x 450 mm, com 4 porcas, rosca MM.</t>
  </si>
  <si>
    <t>PARAFUSO DE ROSCA DUPLA DE Ø 16 X 500MM - Parafuso de rosca dupla, de diâmetro 16x500 mm, com 4 porcas, rosca MM.</t>
  </si>
  <si>
    <t>PARAFUSO DE ROSCA DUPLA DE Ø 16 X 550MM - Parafuso de rosca dupla, de diâmetro 16 x 550 mm, com 4 porcas, rosca MM.</t>
  </si>
  <si>
    <t>PARAFUSO DE ROSCA DUPLA DE Ø 16 X 600MM - Parafuso de rosca dupla, de diâmetro 16 x 600 mm, com 4 porcas, rosca MM.</t>
  </si>
  <si>
    <t>PARAFUSO DE ROSCA DUPLA DE Ø 16 X 650MM - Parafuso de rosca dupla, de diâmetro 16 x 650 mm, com 4 porcas, rosca MM.</t>
  </si>
  <si>
    <t>PARAFUSO SEXTAVADO LATAO 1/2" X 1.1/2" C/ PORCA E ARR. LISA  - Parafuso de latão, sextavado, rosca total, montado com 01 (uma) porca de latão, 01 (uma) arruela lisa de latão e 01 (uma) arruela de pressão de aço inox, bitola 1/2" x 1 1/2", rosca ww; MONTADOS, embalagens, com 150 (cento e cinquenta) unidades, cada.</t>
  </si>
  <si>
    <t>BRAÇO SUPORTE TIPO C - 15 kV - Braço suporte tipo C, fabricado em viga U laminada, Conforme ET 07-02-79.</t>
  </si>
  <si>
    <t>BRAÇO SUPORTE TIPO L - Braço suporte tipo "L", galvanizado, para rede protegida 15 kV.</t>
  </si>
  <si>
    <t>BRAÇO TIPO "J" - Conforme ET 07-02-81.</t>
  </si>
  <si>
    <t>PARAFUSO DE CABEÇA QUADRADA DE Ø 16 X 150MM - Parafuso de cabeça quadrada (máquina), de diâmetro 16 X 150 mm com porca, rosca MM.</t>
  </si>
  <si>
    <t>PREGÃO ELETRÔNICO N°. 006/2026 (nº COMPRASNET: 90006/2026) - DMED</t>
  </si>
  <si>
    <t>Aquisição de parafusos e braço suporte tipo C, L e J.</t>
  </si>
  <si>
    <t xml:space="preserve">ATENÇÃO: - TODOS OS DESENHOS DOS ITENS FORAM INSERIDOS JUNTO COM OS ANEXOS DO EDITAL, PARA QUE AS LICITANTES OFERTEM OS PRODUTOS CORRETOS! </t>
  </si>
  <si>
    <t xml:space="preserve">O Produto ofertado será FATU-RADO como Nacional?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</si>
</sst>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sz val="9"/>
      <name val="Wingdings"/>
      <charset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Wingdings"/>
      <charset val="2"/>
    </font>
    <font>
      <sz val="7"/>
      <color rgb="FFFF0000"/>
      <name val="Times New Roman"/>
      <family val="1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</cellStyleXfs>
  <cellXfs count="98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6" fillId="2" borderId="5" xfId="0" applyFont="1" applyFill="1" applyBorder="1" applyAlignment="1">
      <alignment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10" fontId="14" fillId="3" borderId="2" xfId="1" applyNumberFormat="1" applyFont="1" applyFill="1" applyBorder="1" applyAlignment="1" applyProtection="1">
      <alignment vertical="center"/>
      <protection locked="0"/>
    </xf>
    <xf numFmtId="10" fontId="14" fillId="3" borderId="2" xfId="1" applyNumberFormat="1" applyFont="1" applyFill="1" applyBorder="1" applyAlignment="1" applyProtection="1">
      <alignment horizontal="center" vertical="center"/>
      <protection locked="0"/>
    </xf>
    <xf numFmtId="8" fontId="14" fillId="0" borderId="2" xfId="0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center"/>
    </xf>
    <xf numFmtId="2" fontId="14" fillId="0" borderId="2" xfId="1" applyNumberFormat="1" applyFont="1" applyBorder="1" applyAlignment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17" fillId="0" borderId="0" xfId="0" applyFont="1"/>
    <xf numFmtId="0" fontId="19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Alignment="1">
      <alignment wrapText="1"/>
    </xf>
    <xf numFmtId="0" fontId="33" fillId="0" borderId="2" xfId="0" applyFont="1" applyBorder="1"/>
    <xf numFmtId="166" fontId="33" fillId="0" borderId="2" xfId="2" applyNumberFormat="1" applyFont="1" applyBorder="1" applyAlignment="1">
      <alignment horizontal="center" wrapText="1"/>
    </xf>
    <xf numFmtId="166" fontId="33" fillId="0" borderId="2" xfId="2" applyNumberFormat="1" applyFont="1" applyBorder="1" applyAlignment="1">
      <alignment horizontal="center" vertical="center"/>
    </xf>
    <xf numFmtId="39" fontId="8" fillId="0" borderId="2" xfId="0" applyNumberFormat="1" applyFont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8" fontId="11" fillId="4" borderId="19" xfId="0" applyNumberFormat="1" applyFont="1" applyFill="1" applyBorder="1" applyAlignment="1">
      <alignment horizontal="right"/>
    </xf>
    <xf numFmtId="8" fontId="11" fillId="4" borderId="20" xfId="0" applyNumberFormat="1" applyFont="1" applyFill="1" applyBorder="1" applyAlignment="1">
      <alignment horizontal="right"/>
    </xf>
    <xf numFmtId="0" fontId="3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4" fontId="36" fillId="0" borderId="2" xfId="0" applyNumberFormat="1" applyFont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35" fillId="3" borderId="3" xfId="4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3" fillId="3" borderId="0" xfId="0" applyFont="1" applyFill="1" applyAlignment="1">
      <alignment horizont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165" fontId="6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3" fillId="0" borderId="0" xfId="0" applyFont="1" applyAlignment="1">
      <alignment horizontal="justify" vertical="center" wrapText="1"/>
    </xf>
    <xf numFmtId="0" fontId="33" fillId="0" borderId="0" xfId="0" applyFont="1" applyAlignment="1">
      <alignment horizontal="justify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35" fillId="0" borderId="13" xfId="4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</cellXfs>
  <cellStyles count="5">
    <cellStyle name="Hiperlink" xfId="4" builtinId="8"/>
    <cellStyle name="Normal" xfId="0" builtinId="0"/>
    <cellStyle name="Normal 4" xfId="3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T37"/>
  <sheetViews>
    <sheetView tabSelected="1" topLeftCell="A19" zoomScaleNormal="100" workbookViewId="0">
      <selection activeCell="C18" sqref="C18"/>
    </sheetView>
  </sheetViews>
  <sheetFormatPr defaultColWidth="8.85546875" defaultRowHeight="14.25" x14ac:dyDescent="0.2"/>
  <cols>
    <col min="1" max="1" width="6.5703125" style="2" customWidth="1"/>
    <col min="2" max="2" width="15.5703125" style="2" customWidth="1"/>
    <col min="3" max="3" width="48.7109375" style="6" customWidth="1"/>
    <col min="4" max="4" width="7" style="2" customWidth="1"/>
    <col min="5" max="5" width="17.85546875" style="2" customWidth="1"/>
    <col min="6" max="6" width="11.140625" style="2" customWidth="1"/>
    <col min="7" max="7" width="9" style="2" customWidth="1"/>
    <col min="8" max="8" width="9.28515625" style="2" customWidth="1"/>
    <col min="9" max="9" width="13.140625" style="2" customWidth="1"/>
    <col min="10" max="10" width="21.140625" style="2" hidden="1" customWidth="1"/>
    <col min="11" max="11" width="0.28515625" style="2" customWidth="1"/>
    <col min="12" max="12" width="15.7109375" style="2" customWidth="1"/>
    <col min="13" max="13" width="13.28515625" style="2" customWidth="1"/>
    <col min="14" max="14" width="16.7109375" style="2" customWidth="1"/>
    <col min="15" max="15" width="17.5703125" style="2" customWidth="1"/>
    <col min="16" max="16" width="13.28515625" style="2" customWidth="1"/>
    <col min="17" max="17" width="8" style="2" customWidth="1"/>
    <col min="18" max="18" width="12.5703125" style="6" customWidth="1"/>
    <col min="19" max="16384" width="8.85546875" style="2"/>
  </cols>
  <sheetData>
    <row r="1" spans="1:18" ht="39.6" customHeight="1" x14ac:dyDescent="0.2">
      <c r="A1" s="37" t="s">
        <v>27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</row>
    <row r="2" spans="1:18" ht="43.5" customHeight="1" x14ac:dyDescent="0.2">
      <c r="A2" s="57" t="s">
        <v>31</v>
      </c>
      <c r="B2" s="57"/>
      <c r="C2" s="1" t="s">
        <v>65</v>
      </c>
      <c r="D2" s="64" t="s">
        <v>32</v>
      </c>
      <c r="E2" s="65"/>
      <c r="F2" s="66" t="s">
        <v>30</v>
      </c>
      <c r="G2" s="67"/>
      <c r="H2" s="64" t="s">
        <v>29</v>
      </c>
      <c r="I2" s="65"/>
      <c r="J2" s="7"/>
      <c r="K2" s="18" t="s">
        <v>28</v>
      </c>
      <c r="L2" s="41" t="s">
        <v>82</v>
      </c>
      <c r="M2" s="41"/>
      <c r="N2" s="41"/>
      <c r="O2" s="41"/>
      <c r="P2" s="41"/>
      <c r="Q2" s="41"/>
      <c r="R2" s="41"/>
    </row>
    <row r="3" spans="1:18" ht="36.6" customHeight="1" x14ac:dyDescent="0.2">
      <c r="A3" s="46" t="s">
        <v>35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8"/>
    </row>
    <row r="4" spans="1:18" ht="29.25" customHeight="1" x14ac:dyDescent="0.2">
      <c r="A4" s="61" t="s">
        <v>19</v>
      </c>
      <c r="B4" s="61"/>
      <c r="C4" s="61"/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4"/>
    </row>
    <row r="5" spans="1:18" ht="29.25" customHeight="1" x14ac:dyDescent="0.2">
      <c r="A5" s="61" t="s">
        <v>14</v>
      </c>
      <c r="B5" s="61"/>
      <c r="C5" s="61"/>
      <c r="D5" s="56"/>
      <c r="E5" s="56"/>
      <c r="F5" s="56"/>
      <c r="G5" s="56"/>
      <c r="H5" s="56"/>
      <c r="I5" s="69" t="s">
        <v>16</v>
      </c>
      <c r="J5" s="69"/>
      <c r="K5" s="69"/>
      <c r="L5" s="69"/>
      <c r="M5" s="55" t="s">
        <v>21</v>
      </c>
      <c r="N5" s="55"/>
      <c r="O5" s="69" t="s">
        <v>24</v>
      </c>
      <c r="P5" s="69"/>
      <c r="Q5" s="69"/>
      <c r="R5" s="8"/>
    </row>
    <row r="6" spans="1:18" ht="29.25" customHeight="1" x14ac:dyDescent="0.2">
      <c r="A6" s="61" t="s">
        <v>15</v>
      </c>
      <c r="B6" s="61"/>
      <c r="C6" s="61"/>
      <c r="D6" s="55"/>
      <c r="E6" s="55"/>
      <c r="F6" s="55"/>
      <c r="G6" s="55"/>
      <c r="H6" s="55"/>
      <c r="I6" s="55"/>
      <c r="J6" s="55"/>
      <c r="K6" s="45"/>
      <c r="L6" s="43"/>
      <c r="M6" s="43"/>
      <c r="N6" s="44"/>
      <c r="O6" s="42"/>
      <c r="P6" s="43"/>
      <c r="Q6" s="43"/>
      <c r="R6" s="44"/>
    </row>
    <row r="7" spans="1:18" s="5" customFormat="1" ht="159.6" customHeight="1" x14ac:dyDescent="0.2">
      <c r="A7" s="4" t="s">
        <v>10</v>
      </c>
      <c r="B7" s="3" t="s">
        <v>9</v>
      </c>
      <c r="C7" s="4" t="s">
        <v>0</v>
      </c>
      <c r="D7" s="50" t="s">
        <v>53</v>
      </c>
      <c r="E7" s="51"/>
      <c r="F7" s="23" t="s">
        <v>1</v>
      </c>
      <c r="G7" s="23" t="s">
        <v>18</v>
      </c>
      <c r="H7" s="23" t="s">
        <v>23</v>
      </c>
      <c r="I7" s="23" t="s">
        <v>5</v>
      </c>
      <c r="J7" s="23" t="s">
        <v>6</v>
      </c>
      <c r="K7" s="23" t="s">
        <v>11</v>
      </c>
      <c r="L7" s="30" t="s">
        <v>17</v>
      </c>
      <c r="M7" s="23" t="s">
        <v>2</v>
      </c>
      <c r="N7" s="23" t="s">
        <v>26</v>
      </c>
      <c r="O7" s="31" t="s">
        <v>25</v>
      </c>
      <c r="P7" s="23" t="s">
        <v>3</v>
      </c>
      <c r="Q7" s="31" t="s">
        <v>84</v>
      </c>
      <c r="R7" s="23" t="s">
        <v>4</v>
      </c>
    </row>
    <row r="8" spans="1:18" s="5" customFormat="1" ht="61.5" customHeight="1" x14ac:dyDescent="0.2">
      <c r="A8" s="17">
        <v>1</v>
      </c>
      <c r="B8" s="34">
        <v>13009</v>
      </c>
      <c r="C8" s="35" t="s">
        <v>66</v>
      </c>
      <c r="D8" s="17" t="s">
        <v>52</v>
      </c>
      <c r="E8" s="36">
        <v>3000</v>
      </c>
      <c r="F8" s="29"/>
      <c r="G8" s="9">
        <v>0</v>
      </c>
      <c r="H8" s="10">
        <v>0</v>
      </c>
      <c r="I8" s="11">
        <f t="shared" ref="I8" si="0">F8*G8+F8</f>
        <v>0</v>
      </c>
      <c r="J8" s="12">
        <f t="shared" ref="J8:J22" si="1">IF(Q8="NÃO",$C$36,IF($R$5="MG",$C$37,$C$35))</f>
        <v>1.07317073170732</v>
      </c>
      <c r="K8" s="12">
        <f t="shared" ref="K8" si="2">I8*J8</f>
        <v>0</v>
      </c>
      <c r="L8" s="13">
        <f t="shared" ref="L8" si="3">ROUNDUP(K8,2)</f>
        <v>0</v>
      </c>
      <c r="M8" s="16" t="s">
        <v>21</v>
      </c>
      <c r="N8" s="11">
        <f t="shared" ref="N8" si="4">IF(M8="SIM",I8*E8*J8,I8*E8)</f>
        <v>0</v>
      </c>
      <c r="O8" s="11">
        <f t="shared" ref="O8" si="5">I8*E8*J8</f>
        <v>0</v>
      </c>
      <c r="P8" s="14" t="s">
        <v>7</v>
      </c>
      <c r="Q8" s="16" t="s">
        <v>20</v>
      </c>
      <c r="R8" s="15" t="s">
        <v>8</v>
      </c>
    </row>
    <row r="9" spans="1:18" s="5" customFormat="1" ht="78.75" customHeight="1" x14ac:dyDescent="0.2">
      <c r="A9" s="17">
        <v>2</v>
      </c>
      <c r="B9" s="34">
        <v>13200</v>
      </c>
      <c r="C9" s="35" t="s">
        <v>67</v>
      </c>
      <c r="D9" s="17" t="s">
        <v>52</v>
      </c>
      <c r="E9" s="34">
        <v>700</v>
      </c>
      <c r="F9" s="29"/>
      <c r="G9" s="9">
        <v>0</v>
      </c>
      <c r="H9" s="10">
        <v>0</v>
      </c>
      <c r="I9" s="11">
        <f t="shared" ref="I9:I22" si="6">F9*G9+F9</f>
        <v>0</v>
      </c>
      <c r="J9" s="12">
        <f t="shared" si="1"/>
        <v>1.07317073170732</v>
      </c>
      <c r="K9" s="12">
        <f t="shared" ref="K9:K22" si="7">I9*J9</f>
        <v>0</v>
      </c>
      <c r="L9" s="13">
        <f t="shared" ref="L9:L22" si="8">ROUNDUP(K9,2)</f>
        <v>0</v>
      </c>
      <c r="M9" s="16" t="s">
        <v>21</v>
      </c>
      <c r="N9" s="11">
        <f t="shared" ref="N9:N22" si="9">IF(M9="SIM",I9*E9*J9,I9*E9)</f>
        <v>0</v>
      </c>
      <c r="O9" s="11">
        <f t="shared" ref="O9:O22" si="10">I9*E9*J9</f>
        <v>0</v>
      </c>
      <c r="P9" s="14" t="s">
        <v>7</v>
      </c>
      <c r="Q9" s="16" t="s">
        <v>20</v>
      </c>
      <c r="R9" s="15" t="s">
        <v>8</v>
      </c>
    </row>
    <row r="10" spans="1:18" s="5" customFormat="1" ht="66" customHeight="1" x14ac:dyDescent="0.2">
      <c r="A10" s="17">
        <v>3</v>
      </c>
      <c r="B10" s="34">
        <v>13030</v>
      </c>
      <c r="C10" s="35" t="s">
        <v>68</v>
      </c>
      <c r="D10" s="17" t="s">
        <v>52</v>
      </c>
      <c r="E10" s="36">
        <v>4500</v>
      </c>
      <c r="F10" s="29"/>
      <c r="G10" s="9">
        <v>0</v>
      </c>
      <c r="H10" s="10">
        <v>0</v>
      </c>
      <c r="I10" s="11">
        <f t="shared" si="6"/>
        <v>0</v>
      </c>
      <c r="J10" s="12">
        <f t="shared" si="1"/>
        <v>1.07317073170732</v>
      </c>
      <c r="K10" s="12">
        <f t="shared" si="7"/>
        <v>0</v>
      </c>
      <c r="L10" s="13">
        <f t="shared" si="8"/>
        <v>0</v>
      </c>
      <c r="M10" s="16" t="s">
        <v>21</v>
      </c>
      <c r="N10" s="11">
        <f t="shared" si="9"/>
        <v>0</v>
      </c>
      <c r="O10" s="11">
        <f t="shared" si="10"/>
        <v>0</v>
      </c>
      <c r="P10" s="14" t="s">
        <v>7</v>
      </c>
      <c r="Q10" s="16" t="s">
        <v>20</v>
      </c>
      <c r="R10" s="15" t="s">
        <v>8</v>
      </c>
    </row>
    <row r="11" spans="1:18" s="5" customFormat="1" ht="85.5" customHeight="1" x14ac:dyDescent="0.2">
      <c r="A11" s="17">
        <v>4</v>
      </c>
      <c r="B11" s="34">
        <v>13105</v>
      </c>
      <c r="C11" s="35" t="s">
        <v>69</v>
      </c>
      <c r="D11" s="17" t="s">
        <v>52</v>
      </c>
      <c r="E11" s="36">
        <v>1100</v>
      </c>
      <c r="F11" s="29"/>
      <c r="G11" s="9">
        <v>0</v>
      </c>
      <c r="H11" s="10">
        <v>0</v>
      </c>
      <c r="I11" s="11">
        <f t="shared" si="6"/>
        <v>0</v>
      </c>
      <c r="J11" s="12">
        <f t="shared" si="1"/>
        <v>1.07317073170732</v>
      </c>
      <c r="K11" s="12">
        <f t="shared" si="7"/>
        <v>0</v>
      </c>
      <c r="L11" s="13">
        <f t="shared" si="8"/>
        <v>0</v>
      </c>
      <c r="M11" s="16" t="s">
        <v>21</v>
      </c>
      <c r="N11" s="11">
        <f t="shared" si="9"/>
        <v>0</v>
      </c>
      <c r="O11" s="11">
        <f t="shared" si="10"/>
        <v>0</v>
      </c>
      <c r="P11" s="14">
        <v>85479000</v>
      </c>
      <c r="Q11" s="16" t="s">
        <v>20</v>
      </c>
      <c r="R11" s="15" t="s">
        <v>58</v>
      </c>
    </row>
    <row r="12" spans="1:18" s="5" customFormat="1" ht="67.5" customHeight="1" x14ac:dyDescent="0.2">
      <c r="A12" s="17">
        <v>5</v>
      </c>
      <c r="B12" s="34">
        <v>159</v>
      </c>
      <c r="C12" s="35" t="s">
        <v>70</v>
      </c>
      <c r="D12" s="17" t="s">
        <v>52</v>
      </c>
      <c r="E12" s="34">
        <v>100</v>
      </c>
      <c r="F12" s="29"/>
      <c r="G12" s="9">
        <v>0</v>
      </c>
      <c r="H12" s="10">
        <v>0</v>
      </c>
      <c r="I12" s="11">
        <f t="shared" si="6"/>
        <v>0</v>
      </c>
      <c r="J12" s="12">
        <f t="shared" si="1"/>
        <v>1.07317073170732</v>
      </c>
      <c r="K12" s="12">
        <f t="shared" si="7"/>
        <v>0</v>
      </c>
      <c r="L12" s="13">
        <f t="shared" si="8"/>
        <v>0</v>
      </c>
      <c r="M12" s="16" t="s">
        <v>21</v>
      </c>
      <c r="N12" s="11">
        <f t="shared" si="9"/>
        <v>0</v>
      </c>
      <c r="O12" s="11">
        <f t="shared" si="10"/>
        <v>0</v>
      </c>
      <c r="P12" s="14">
        <v>73262000</v>
      </c>
      <c r="Q12" s="16" t="s">
        <v>20</v>
      </c>
      <c r="R12" s="15" t="s">
        <v>57</v>
      </c>
    </row>
    <row r="13" spans="1:18" s="5" customFormat="1" ht="84.75" customHeight="1" x14ac:dyDescent="0.2">
      <c r="A13" s="17">
        <v>6</v>
      </c>
      <c r="B13" s="34">
        <v>13220</v>
      </c>
      <c r="C13" s="35" t="s">
        <v>71</v>
      </c>
      <c r="D13" s="17" t="s">
        <v>52</v>
      </c>
      <c r="E13" s="34">
        <v>50</v>
      </c>
      <c r="F13" s="29"/>
      <c r="G13" s="9">
        <v>0</v>
      </c>
      <c r="H13" s="10">
        <v>0</v>
      </c>
      <c r="I13" s="11">
        <f t="shared" si="6"/>
        <v>0</v>
      </c>
      <c r="J13" s="12">
        <f t="shared" si="1"/>
        <v>1.07317073170732</v>
      </c>
      <c r="K13" s="12">
        <f t="shared" si="7"/>
        <v>0</v>
      </c>
      <c r="L13" s="13">
        <f t="shared" si="8"/>
        <v>0</v>
      </c>
      <c r="M13" s="16" t="s">
        <v>21</v>
      </c>
      <c r="N13" s="11">
        <f t="shared" si="9"/>
        <v>0</v>
      </c>
      <c r="O13" s="11">
        <f t="shared" si="10"/>
        <v>0</v>
      </c>
      <c r="P13" s="14" t="s">
        <v>7</v>
      </c>
      <c r="Q13" s="16" t="s">
        <v>20</v>
      </c>
      <c r="R13" s="15" t="s">
        <v>8</v>
      </c>
    </row>
    <row r="14" spans="1:18" s="5" customFormat="1" ht="66.75" customHeight="1" x14ac:dyDescent="0.2">
      <c r="A14" s="17">
        <v>7</v>
      </c>
      <c r="B14" s="34">
        <v>13080</v>
      </c>
      <c r="C14" s="35" t="s">
        <v>72</v>
      </c>
      <c r="D14" s="17" t="s">
        <v>52</v>
      </c>
      <c r="E14" s="34">
        <v>400</v>
      </c>
      <c r="F14" s="29"/>
      <c r="G14" s="9">
        <v>0</v>
      </c>
      <c r="H14" s="10"/>
      <c r="I14" s="11">
        <f t="shared" si="6"/>
        <v>0</v>
      </c>
      <c r="J14" s="12">
        <f t="shared" si="1"/>
        <v>1.07317073170732</v>
      </c>
      <c r="K14" s="12">
        <f t="shared" si="7"/>
        <v>0</v>
      </c>
      <c r="L14" s="13">
        <f t="shared" si="8"/>
        <v>0</v>
      </c>
      <c r="M14" s="16" t="s">
        <v>21</v>
      </c>
      <c r="N14" s="11">
        <f t="shared" si="9"/>
        <v>0</v>
      </c>
      <c r="O14" s="11">
        <f t="shared" si="10"/>
        <v>0</v>
      </c>
      <c r="P14" s="14" t="s">
        <v>7</v>
      </c>
      <c r="Q14" s="16" t="s">
        <v>20</v>
      </c>
      <c r="R14" s="15" t="s">
        <v>8</v>
      </c>
    </row>
    <row r="15" spans="1:18" s="5" customFormat="1" ht="75.75" customHeight="1" x14ac:dyDescent="0.2">
      <c r="A15" s="17">
        <v>8</v>
      </c>
      <c r="B15" s="34">
        <v>13215</v>
      </c>
      <c r="C15" s="35" t="s">
        <v>73</v>
      </c>
      <c r="D15" s="17" t="s">
        <v>52</v>
      </c>
      <c r="E15" s="34">
        <v>150</v>
      </c>
      <c r="F15" s="29"/>
      <c r="G15" s="9">
        <v>0</v>
      </c>
      <c r="H15" s="10">
        <v>0</v>
      </c>
      <c r="I15" s="11">
        <f t="shared" si="6"/>
        <v>0</v>
      </c>
      <c r="J15" s="12">
        <f t="shared" si="1"/>
        <v>1.07317073170732</v>
      </c>
      <c r="K15" s="12">
        <f t="shared" si="7"/>
        <v>0</v>
      </c>
      <c r="L15" s="13">
        <f t="shared" si="8"/>
        <v>0</v>
      </c>
      <c r="M15" s="16" t="s">
        <v>21</v>
      </c>
      <c r="N15" s="11">
        <f t="shared" si="9"/>
        <v>0</v>
      </c>
      <c r="O15" s="11">
        <f t="shared" si="10"/>
        <v>0</v>
      </c>
      <c r="P15" s="14" t="s">
        <v>7</v>
      </c>
      <c r="Q15" s="16" t="s">
        <v>20</v>
      </c>
      <c r="R15" s="15" t="s">
        <v>8</v>
      </c>
    </row>
    <row r="16" spans="1:18" s="5" customFormat="1" ht="76.5" customHeight="1" x14ac:dyDescent="0.2">
      <c r="A16" s="17">
        <v>9</v>
      </c>
      <c r="B16" s="34">
        <v>13085</v>
      </c>
      <c r="C16" s="35" t="s">
        <v>74</v>
      </c>
      <c r="D16" s="17" t="s">
        <v>52</v>
      </c>
      <c r="E16" s="34">
        <v>100</v>
      </c>
      <c r="F16" s="29"/>
      <c r="G16" s="9">
        <v>0</v>
      </c>
      <c r="H16" s="10">
        <v>0</v>
      </c>
      <c r="I16" s="11">
        <f t="shared" si="6"/>
        <v>0</v>
      </c>
      <c r="J16" s="12">
        <f t="shared" si="1"/>
        <v>1.07317073170732</v>
      </c>
      <c r="K16" s="12">
        <f t="shared" si="7"/>
        <v>0</v>
      </c>
      <c r="L16" s="13">
        <f t="shared" si="8"/>
        <v>0</v>
      </c>
      <c r="M16" s="16" t="s">
        <v>21</v>
      </c>
      <c r="N16" s="11">
        <f t="shared" si="9"/>
        <v>0</v>
      </c>
      <c r="O16" s="11">
        <f t="shared" si="10"/>
        <v>0</v>
      </c>
      <c r="P16" s="14" t="s">
        <v>7</v>
      </c>
      <c r="Q16" s="16" t="s">
        <v>20</v>
      </c>
      <c r="R16" s="15" t="s">
        <v>8</v>
      </c>
    </row>
    <row r="17" spans="1:20" s="5" customFormat="1" ht="96.75" customHeight="1" x14ac:dyDescent="0.2">
      <c r="A17" s="17">
        <v>10</v>
      </c>
      <c r="B17" s="34">
        <v>13090</v>
      </c>
      <c r="C17" s="35" t="s">
        <v>75</v>
      </c>
      <c r="D17" s="17" t="s">
        <v>52</v>
      </c>
      <c r="E17" s="34">
        <v>100</v>
      </c>
      <c r="F17" s="29"/>
      <c r="G17" s="9">
        <v>0</v>
      </c>
      <c r="H17" s="10">
        <v>0</v>
      </c>
      <c r="I17" s="11">
        <f t="shared" si="6"/>
        <v>0</v>
      </c>
      <c r="J17" s="12">
        <f t="shared" si="1"/>
        <v>1.07317073170732</v>
      </c>
      <c r="K17" s="12">
        <f t="shared" si="7"/>
        <v>0</v>
      </c>
      <c r="L17" s="13">
        <f t="shared" si="8"/>
        <v>0</v>
      </c>
      <c r="M17" s="16" t="s">
        <v>21</v>
      </c>
      <c r="N17" s="11">
        <f t="shared" si="9"/>
        <v>0</v>
      </c>
      <c r="O17" s="11">
        <f t="shared" si="10"/>
        <v>0</v>
      </c>
      <c r="P17" s="14" t="s">
        <v>7</v>
      </c>
      <c r="Q17" s="16" t="s">
        <v>20</v>
      </c>
      <c r="R17" s="15" t="s">
        <v>8</v>
      </c>
    </row>
    <row r="18" spans="1:20" s="5" customFormat="1" ht="88.5" customHeight="1" x14ac:dyDescent="0.2">
      <c r="A18" s="17">
        <v>11</v>
      </c>
      <c r="B18" s="34">
        <v>13012</v>
      </c>
      <c r="C18" s="35" t="s">
        <v>76</v>
      </c>
      <c r="D18" s="17" t="s">
        <v>52</v>
      </c>
      <c r="E18" s="36">
        <v>1500</v>
      </c>
      <c r="F18" s="29"/>
      <c r="G18" s="9">
        <v>0</v>
      </c>
      <c r="H18" s="10">
        <v>0</v>
      </c>
      <c r="I18" s="11">
        <f t="shared" si="6"/>
        <v>0</v>
      </c>
      <c r="J18" s="12">
        <f t="shared" si="1"/>
        <v>1.07317073170732</v>
      </c>
      <c r="K18" s="12">
        <f t="shared" si="7"/>
        <v>0</v>
      </c>
      <c r="L18" s="13">
        <f t="shared" si="8"/>
        <v>0</v>
      </c>
      <c r="M18" s="16" t="s">
        <v>21</v>
      </c>
      <c r="N18" s="11">
        <f t="shared" si="9"/>
        <v>0</v>
      </c>
      <c r="O18" s="11">
        <f t="shared" si="10"/>
        <v>0</v>
      </c>
      <c r="P18" s="14" t="s">
        <v>7</v>
      </c>
      <c r="Q18" s="16" t="s">
        <v>20</v>
      </c>
      <c r="R18" s="15" t="s">
        <v>8</v>
      </c>
    </row>
    <row r="19" spans="1:20" s="5" customFormat="1" ht="69.75" customHeight="1" x14ac:dyDescent="0.2">
      <c r="A19" s="17">
        <v>12</v>
      </c>
      <c r="B19" s="34">
        <v>13295</v>
      </c>
      <c r="C19" s="35" t="s">
        <v>77</v>
      </c>
      <c r="D19" s="17" t="s">
        <v>52</v>
      </c>
      <c r="E19" s="34">
        <v>400</v>
      </c>
      <c r="F19" s="29"/>
      <c r="G19" s="9">
        <v>0</v>
      </c>
      <c r="H19" s="10">
        <v>0</v>
      </c>
      <c r="I19" s="11">
        <f t="shared" si="6"/>
        <v>0</v>
      </c>
      <c r="J19" s="12">
        <f t="shared" si="1"/>
        <v>1.07317073170732</v>
      </c>
      <c r="K19" s="12">
        <f t="shared" si="7"/>
        <v>0</v>
      </c>
      <c r="L19" s="13">
        <f t="shared" si="8"/>
        <v>0</v>
      </c>
      <c r="M19" s="16" t="s">
        <v>21</v>
      </c>
      <c r="N19" s="11">
        <f t="shared" si="9"/>
        <v>0</v>
      </c>
      <c r="O19" s="11">
        <f t="shared" si="10"/>
        <v>0</v>
      </c>
      <c r="P19" s="14" t="s">
        <v>7</v>
      </c>
      <c r="Q19" s="16" t="s">
        <v>20</v>
      </c>
      <c r="R19" s="15" t="s">
        <v>8</v>
      </c>
    </row>
    <row r="20" spans="1:20" s="5" customFormat="1" ht="70.5" customHeight="1" x14ac:dyDescent="0.2">
      <c r="A20" s="17">
        <v>13</v>
      </c>
      <c r="B20" s="34">
        <v>13290</v>
      </c>
      <c r="C20" s="35" t="s">
        <v>78</v>
      </c>
      <c r="D20" s="17" t="s">
        <v>52</v>
      </c>
      <c r="E20" s="34">
        <v>500</v>
      </c>
      <c r="F20" s="29"/>
      <c r="G20" s="9">
        <v>0</v>
      </c>
      <c r="H20" s="10">
        <v>0</v>
      </c>
      <c r="I20" s="11">
        <f t="shared" si="6"/>
        <v>0</v>
      </c>
      <c r="J20" s="12">
        <f t="shared" si="1"/>
        <v>1.07317073170732</v>
      </c>
      <c r="K20" s="12">
        <f t="shared" si="7"/>
        <v>0</v>
      </c>
      <c r="L20" s="13">
        <f t="shared" si="8"/>
        <v>0</v>
      </c>
      <c r="M20" s="16" t="s">
        <v>21</v>
      </c>
      <c r="N20" s="11">
        <f t="shared" si="9"/>
        <v>0</v>
      </c>
      <c r="O20" s="11">
        <f t="shared" si="10"/>
        <v>0</v>
      </c>
      <c r="P20" s="14" t="s">
        <v>7</v>
      </c>
      <c r="Q20" s="16" t="s">
        <v>20</v>
      </c>
      <c r="R20" s="15" t="s">
        <v>8</v>
      </c>
    </row>
    <row r="21" spans="1:20" s="5" customFormat="1" ht="75" customHeight="1" x14ac:dyDescent="0.2">
      <c r="A21" s="17">
        <v>14</v>
      </c>
      <c r="B21" s="34">
        <v>541</v>
      </c>
      <c r="C21" s="35" t="s">
        <v>79</v>
      </c>
      <c r="D21" s="17" t="s">
        <v>52</v>
      </c>
      <c r="E21" s="34">
        <v>150</v>
      </c>
      <c r="F21" s="29"/>
      <c r="G21" s="9">
        <v>0</v>
      </c>
      <c r="H21" s="10">
        <v>0</v>
      </c>
      <c r="I21" s="11">
        <f t="shared" si="6"/>
        <v>0</v>
      </c>
      <c r="J21" s="12">
        <f t="shared" si="1"/>
        <v>1.07317073170732</v>
      </c>
      <c r="K21" s="12">
        <f t="shared" si="7"/>
        <v>0</v>
      </c>
      <c r="L21" s="13">
        <f t="shared" si="8"/>
        <v>0</v>
      </c>
      <c r="M21" s="16" t="s">
        <v>21</v>
      </c>
      <c r="N21" s="11">
        <f t="shared" si="9"/>
        <v>0</v>
      </c>
      <c r="O21" s="11">
        <f t="shared" si="10"/>
        <v>0</v>
      </c>
      <c r="P21" s="14" t="s">
        <v>7</v>
      </c>
      <c r="Q21" s="16" t="s">
        <v>20</v>
      </c>
      <c r="R21" s="15" t="s">
        <v>8</v>
      </c>
    </row>
    <row r="22" spans="1:20" s="5" customFormat="1" ht="51" customHeight="1" x14ac:dyDescent="0.2">
      <c r="A22" s="17">
        <v>15</v>
      </c>
      <c r="B22" s="34">
        <v>13041</v>
      </c>
      <c r="C22" s="35" t="s">
        <v>80</v>
      </c>
      <c r="D22" s="17" t="s">
        <v>52</v>
      </c>
      <c r="E22" s="34">
        <v>800</v>
      </c>
      <c r="F22" s="29"/>
      <c r="G22" s="9">
        <v>0</v>
      </c>
      <c r="H22" s="10">
        <v>0</v>
      </c>
      <c r="I22" s="11">
        <f t="shared" si="6"/>
        <v>0</v>
      </c>
      <c r="J22" s="12">
        <f t="shared" si="1"/>
        <v>1.07317073170732</v>
      </c>
      <c r="K22" s="12">
        <f t="shared" si="7"/>
        <v>0</v>
      </c>
      <c r="L22" s="13">
        <f t="shared" si="8"/>
        <v>0</v>
      </c>
      <c r="M22" s="16" t="s">
        <v>21</v>
      </c>
      <c r="N22" s="11">
        <f t="shared" si="9"/>
        <v>0</v>
      </c>
      <c r="O22" s="11">
        <f t="shared" si="10"/>
        <v>0</v>
      </c>
      <c r="P22" s="14" t="s">
        <v>7</v>
      </c>
      <c r="Q22" s="16" t="s">
        <v>20</v>
      </c>
      <c r="R22" s="15" t="s">
        <v>8</v>
      </c>
    </row>
    <row r="23" spans="1:20" ht="33.75" customHeight="1" thickBot="1" x14ac:dyDescent="0.3">
      <c r="A23" s="58" t="s">
        <v>34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60"/>
      <c r="N23" s="32">
        <f>SUM(N8:N22)</f>
        <v>0</v>
      </c>
      <c r="O23" s="33">
        <f>SUM(O8:O22)</f>
        <v>0</v>
      </c>
    </row>
    <row r="24" spans="1:20" ht="12.75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</row>
    <row r="25" spans="1:20" ht="28.5" customHeight="1" x14ac:dyDescent="0.2">
      <c r="A25" s="68" t="s">
        <v>33</v>
      </c>
      <c r="B25" s="68"/>
      <c r="C25" s="52" t="s">
        <v>83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</row>
    <row r="26" spans="1:20" ht="72" customHeight="1" x14ac:dyDescent="0.2">
      <c r="A26" s="62" t="s">
        <v>54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</row>
    <row r="27" spans="1:20" ht="12.75" customHeight="1" x14ac:dyDescent="0.2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</row>
    <row r="28" spans="1:20" x14ac:dyDescent="0.2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1:20" ht="30" customHeight="1" x14ac:dyDescent="0.2">
      <c r="A29" s="63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</row>
    <row r="30" spans="1:20" ht="30.75" customHeight="1" x14ac:dyDescent="0.2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</row>
    <row r="31" spans="1:20" ht="21" customHeight="1" x14ac:dyDescent="0.2">
      <c r="A31" s="63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"/>
      <c r="T31" s="6"/>
    </row>
    <row r="32" spans="1:20" ht="38.25" customHeight="1" x14ac:dyDescent="0.2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</row>
    <row r="33" spans="1:18" ht="9" customHeight="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</row>
    <row r="34" spans="1:18" ht="24" customHeight="1" x14ac:dyDescent="0.2">
      <c r="A34" s="24"/>
      <c r="B34" s="53" t="s">
        <v>6</v>
      </c>
      <c r="C34" s="5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5"/>
    </row>
    <row r="35" spans="1:18" x14ac:dyDescent="0.2">
      <c r="A35" s="24"/>
      <c r="B35" s="26" t="s">
        <v>12</v>
      </c>
      <c r="C35" s="27">
        <v>1.07317073170732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5"/>
    </row>
    <row r="36" spans="1:18" x14ac:dyDescent="0.2">
      <c r="A36" s="24"/>
      <c r="B36" s="26" t="s">
        <v>13</v>
      </c>
      <c r="C36" s="28">
        <v>1.17073170731707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5"/>
    </row>
    <row r="37" spans="1:18" x14ac:dyDescent="0.2">
      <c r="A37" s="24"/>
      <c r="B37" s="26" t="s">
        <v>22</v>
      </c>
      <c r="C37" s="28">
        <v>1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5"/>
    </row>
  </sheetData>
  <mergeCells count="26">
    <mergeCell ref="B34:C34"/>
    <mergeCell ref="D6:J6"/>
    <mergeCell ref="D5:H5"/>
    <mergeCell ref="A2:B2"/>
    <mergeCell ref="A23:M23"/>
    <mergeCell ref="A4:C4"/>
    <mergeCell ref="A26:R32"/>
    <mergeCell ref="A6:C6"/>
    <mergeCell ref="A5:C5"/>
    <mergeCell ref="H2:I2"/>
    <mergeCell ref="D2:E2"/>
    <mergeCell ref="F2:G2"/>
    <mergeCell ref="A25:B25"/>
    <mergeCell ref="I5:L5"/>
    <mergeCell ref="M5:N5"/>
    <mergeCell ref="O5:Q5"/>
    <mergeCell ref="A1:R1"/>
    <mergeCell ref="A33:R33"/>
    <mergeCell ref="L2:R2"/>
    <mergeCell ref="O6:R6"/>
    <mergeCell ref="K6:N6"/>
    <mergeCell ref="A3:R3"/>
    <mergeCell ref="D4:R4"/>
    <mergeCell ref="A24:R24"/>
    <mergeCell ref="D7:E7"/>
    <mergeCell ref="C25:R25"/>
  </mergeCells>
  <dataValidations xWindow="1360" yWindow="565"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showInputMessage="1" showErrorMessage="1" prompt="Informar SIM apenas casos em que o recolhimento de ICMS-ST seja de responssabilidade da CONTRATADA." sqref="M8:M22">
      <formula1>"SIM,NÃO"</formula1>
    </dataValidation>
    <dataValidation allowBlank="1" showInputMessage="1" showErrorMessage="1" prompt="Favor digitar apenas números, sem pontos." sqref="P8:P22"/>
    <dataValidation allowBlank="1" showInputMessage="1" showErrorMessage="1" prompt="Digitar MARCA/MODELO do produto ofertado." sqref="R8:R22"/>
    <dataValidation type="list" allowBlank="1" showInputMessage="1" showErrorMessage="1" prompt="Para produto faturado como NACIONAL escolher SIM e para produto faturado como IMPORTADO escolher NÃO." sqref="Q8:Q22">
      <formula1>"SIM,NÃO"</formula1>
    </dataValidation>
  </dataValidation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>
      <selection activeCell="N16" sqref="N16:O16"/>
    </sheetView>
  </sheetViews>
  <sheetFormatPr defaultRowHeight="15" x14ac:dyDescent="0.25"/>
  <cols>
    <col min="1" max="1" width="3.140625" customWidth="1"/>
    <col min="2" max="2" width="48.140625" customWidth="1"/>
    <col min="9" max="9" width="39.5703125" customWidth="1"/>
  </cols>
  <sheetData>
    <row r="1" spans="1:9" x14ac:dyDescent="0.25">
      <c r="A1" s="19"/>
      <c r="B1" s="73"/>
      <c r="C1" s="73"/>
      <c r="D1" s="73"/>
      <c r="E1" s="73"/>
      <c r="F1" s="73"/>
      <c r="G1" s="73"/>
      <c r="H1" s="73"/>
      <c r="I1" s="73"/>
    </row>
    <row r="2" spans="1:9" x14ac:dyDescent="0.25">
      <c r="A2" s="19"/>
      <c r="B2" s="74" t="s">
        <v>36</v>
      </c>
      <c r="C2" s="74"/>
      <c r="D2" s="74"/>
      <c r="E2" s="74"/>
      <c r="F2" s="74"/>
      <c r="G2" s="74"/>
      <c r="H2" s="74"/>
      <c r="I2" s="74"/>
    </row>
    <row r="3" spans="1:9" x14ac:dyDescent="0.25">
      <c r="A3" s="19"/>
      <c r="B3" s="74"/>
      <c r="C3" s="74"/>
      <c r="D3" s="74"/>
      <c r="E3" s="74"/>
      <c r="F3" s="74"/>
      <c r="G3" s="74"/>
      <c r="H3" s="74"/>
      <c r="I3" s="74"/>
    </row>
    <row r="4" spans="1:9" x14ac:dyDescent="0.25">
      <c r="A4" s="19"/>
      <c r="B4" s="74" t="s">
        <v>81</v>
      </c>
      <c r="C4" s="74"/>
      <c r="D4" s="74"/>
      <c r="E4" s="74"/>
      <c r="F4" s="74"/>
      <c r="G4" s="74"/>
      <c r="H4" s="74"/>
      <c r="I4" s="74"/>
    </row>
    <row r="5" spans="1:9" x14ac:dyDescent="0.25">
      <c r="A5" s="19"/>
      <c r="B5" s="74"/>
      <c r="C5" s="74"/>
      <c r="D5" s="74"/>
      <c r="E5" s="74"/>
      <c r="F5" s="74"/>
      <c r="G5" s="74"/>
      <c r="H5" s="74"/>
      <c r="I5" s="74"/>
    </row>
    <row r="6" spans="1:9" ht="8.25" customHeight="1" thickBot="1" x14ac:dyDescent="0.3">
      <c r="A6" s="19"/>
      <c r="B6" s="75"/>
      <c r="C6" s="75"/>
      <c r="D6" s="75"/>
      <c r="E6" s="75"/>
      <c r="F6" s="75"/>
      <c r="G6" s="75"/>
      <c r="H6" s="75"/>
      <c r="I6" s="75"/>
    </row>
    <row r="7" spans="1:9" ht="15.75" thickBot="1" x14ac:dyDescent="0.3">
      <c r="A7" s="19"/>
      <c r="B7" s="20" t="s">
        <v>37</v>
      </c>
      <c r="C7" s="76"/>
      <c r="D7" s="77"/>
      <c r="E7" s="77"/>
      <c r="F7" s="77"/>
      <c r="G7" s="77"/>
      <c r="H7" s="77"/>
      <c r="I7" s="78"/>
    </row>
    <row r="8" spans="1:9" ht="30.75" customHeight="1" thickBot="1" x14ac:dyDescent="0.3">
      <c r="A8" s="19"/>
      <c r="B8" s="21" t="s">
        <v>38</v>
      </c>
      <c r="C8" s="76"/>
      <c r="D8" s="77"/>
      <c r="E8" s="77"/>
      <c r="F8" s="77"/>
      <c r="G8" s="77"/>
      <c r="H8" s="77"/>
      <c r="I8" s="78"/>
    </row>
    <row r="9" spans="1:9" ht="15.75" thickBot="1" x14ac:dyDescent="0.3">
      <c r="A9" s="19"/>
      <c r="B9" s="22" t="s">
        <v>39</v>
      </c>
      <c r="C9" s="76"/>
      <c r="D9" s="77"/>
      <c r="E9" s="77"/>
      <c r="F9" s="77"/>
      <c r="G9" s="77"/>
      <c r="H9" s="77"/>
      <c r="I9" s="78"/>
    </row>
    <row r="10" spans="1:9" ht="25.5" customHeight="1" thickBot="1" x14ac:dyDescent="0.3">
      <c r="A10" s="19"/>
      <c r="B10" s="22" t="s">
        <v>40</v>
      </c>
      <c r="C10" s="79"/>
      <c r="D10" s="80"/>
      <c r="E10" s="80"/>
      <c r="F10" s="80"/>
      <c r="G10" s="80"/>
      <c r="H10" s="80"/>
      <c r="I10" s="81"/>
    </row>
    <row r="11" spans="1:9" ht="15.75" thickBot="1" x14ac:dyDescent="0.3">
      <c r="A11" s="19"/>
      <c r="B11" s="22" t="s">
        <v>41</v>
      </c>
      <c r="C11" s="76"/>
      <c r="D11" s="77"/>
      <c r="E11" s="77"/>
      <c r="F11" s="77"/>
      <c r="G11" s="77"/>
      <c r="H11" s="77"/>
      <c r="I11" s="78"/>
    </row>
    <row r="12" spans="1:9" ht="35.25" customHeight="1" thickBot="1" x14ac:dyDescent="0.3">
      <c r="A12" s="19"/>
      <c r="B12" s="22" t="s">
        <v>42</v>
      </c>
      <c r="C12" s="82"/>
      <c r="D12" s="80"/>
      <c r="E12" s="80"/>
      <c r="F12" s="80"/>
      <c r="G12" s="80"/>
      <c r="H12" s="80"/>
      <c r="I12" s="81"/>
    </row>
    <row r="13" spans="1:9" ht="34.5" customHeight="1" thickBot="1" x14ac:dyDescent="0.3">
      <c r="A13" s="19"/>
      <c r="B13" s="22" t="s">
        <v>43</v>
      </c>
      <c r="C13" s="70" t="s">
        <v>59</v>
      </c>
      <c r="D13" s="71"/>
      <c r="E13" s="71"/>
      <c r="F13" s="71"/>
      <c r="G13" s="71"/>
      <c r="H13" s="71"/>
      <c r="I13" s="72"/>
    </row>
    <row r="14" spans="1:9" ht="15.75" x14ac:dyDescent="0.25">
      <c r="A14" s="19"/>
      <c r="B14" s="84"/>
      <c r="C14" s="84"/>
      <c r="D14" s="84"/>
      <c r="E14" s="84"/>
      <c r="F14" s="84"/>
      <c r="G14" s="84"/>
      <c r="H14" s="84"/>
      <c r="I14" s="84"/>
    </row>
    <row r="15" spans="1:9" x14ac:dyDescent="0.25">
      <c r="A15" s="19"/>
      <c r="B15" s="85" t="s">
        <v>44</v>
      </c>
      <c r="C15" s="85"/>
      <c r="D15" s="85"/>
      <c r="E15" s="85"/>
      <c r="F15" s="85"/>
      <c r="G15" s="85"/>
      <c r="H15" s="85"/>
      <c r="I15" s="85"/>
    </row>
    <row r="16" spans="1:9" x14ac:dyDescent="0.25">
      <c r="A16" s="19"/>
      <c r="B16" s="85"/>
      <c r="C16" s="85"/>
      <c r="D16" s="85"/>
      <c r="E16" s="85"/>
      <c r="F16" s="85"/>
      <c r="G16" s="85"/>
      <c r="H16" s="85"/>
      <c r="I16" s="85"/>
    </row>
    <row r="17" spans="1:9" x14ac:dyDescent="0.25">
      <c r="A17" s="19"/>
      <c r="B17" s="85"/>
      <c r="C17" s="85"/>
      <c r="D17" s="85"/>
      <c r="E17" s="85"/>
      <c r="F17" s="85"/>
      <c r="G17" s="85"/>
      <c r="H17" s="85"/>
      <c r="I17" s="85"/>
    </row>
    <row r="18" spans="1:9" ht="30" customHeight="1" x14ac:dyDescent="0.25">
      <c r="A18" s="19"/>
      <c r="B18" s="86" t="s">
        <v>56</v>
      </c>
      <c r="C18" s="86"/>
      <c r="D18" s="86"/>
      <c r="E18" s="86"/>
      <c r="F18" s="86"/>
      <c r="G18" s="86"/>
      <c r="H18" s="86"/>
      <c r="I18" s="86"/>
    </row>
    <row r="19" spans="1:9" ht="42" customHeight="1" x14ac:dyDescent="0.25">
      <c r="A19" s="19"/>
      <c r="B19" s="87" t="s">
        <v>45</v>
      </c>
      <c r="C19" s="87"/>
      <c r="D19" s="87"/>
      <c r="E19" s="87"/>
      <c r="F19" s="87"/>
      <c r="G19" s="87"/>
      <c r="H19" s="87"/>
      <c r="I19" s="87"/>
    </row>
    <row r="20" spans="1:9" x14ac:dyDescent="0.25">
      <c r="A20" s="19"/>
      <c r="B20" s="88" t="s">
        <v>46</v>
      </c>
      <c r="C20" s="88"/>
      <c r="D20" s="88"/>
      <c r="E20" s="88"/>
      <c r="F20" s="88"/>
      <c r="G20" s="88"/>
      <c r="H20" s="88"/>
      <c r="I20" s="88"/>
    </row>
    <row r="21" spans="1:9" x14ac:dyDescent="0.25">
      <c r="A21" s="19"/>
      <c r="B21" s="74"/>
      <c r="C21" s="74"/>
      <c r="D21" s="74"/>
      <c r="E21" s="74"/>
      <c r="F21" s="74"/>
      <c r="G21" s="74"/>
      <c r="H21" s="74"/>
      <c r="I21" s="74"/>
    </row>
    <row r="22" spans="1:9" x14ac:dyDescent="0.25">
      <c r="A22" s="19"/>
      <c r="B22" s="89" t="s">
        <v>51</v>
      </c>
      <c r="C22" s="89"/>
      <c r="D22" s="89"/>
      <c r="E22" s="89"/>
      <c r="F22" s="89"/>
      <c r="G22" s="89"/>
      <c r="H22" s="89"/>
      <c r="I22" s="89"/>
    </row>
    <row r="23" spans="1:9" x14ac:dyDescent="0.25">
      <c r="A23" s="19"/>
      <c r="B23" s="74"/>
      <c r="C23" s="74"/>
      <c r="D23" s="74"/>
      <c r="E23" s="74"/>
      <c r="F23" s="74"/>
      <c r="G23" s="74"/>
      <c r="H23" s="74"/>
      <c r="I23" s="74"/>
    </row>
    <row r="24" spans="1:9" ht="35.25" customHeight="1" x14ac:dyDescent="0.25">
      <c r="A24" s="19"/>
      <c r="B24" s="90" t="s">
        <v>55</v>
      </c>
      <c r="C24" s="90"/>
      <c r="D24" s="90"/>
      <c r="E24" s="90"/>
      <c r="F24" s="90"/>
      <c r="G24" s="90"/>
      <c r="H24" s="90"/>
      <c r="I24" s="90"/>
    </row>
    <row r="25" spans="1:9" ht="3" customHeight="1" x14ac:dyDescent="0.25">
      <c r="A25" s="19"/>
      <c r="B25" s="91"/>
      <c r="C25" s="91"/>
      <c r="D25" s="91"/>
      <c r="E25" s="91"/>
      <c r="F25" s="91"/>
      <c r="G25" s="91"/>
      <c r="H25" s="91"/>
      <c r="I25" s="91"/>
    </row>
    <row r="26" spans="1:9" ht="47.25" customHeight="1" x14ac:dyDescent="0.25">
      <c r="A26" s="19"/>
      <c r="B26" s="92" t="s">
        <v>47</v>
      </c>
      <c r="C26" s="92"/>
      <c r="D26" s="92"/>
      <c r="E26" s="92"/>
      <c r="F26" s="92"/>
      <c r="G26" s="92"/>
      <c r="H26" s="92"/>
      <c r="I26" s="92"/>
    </row>
    <row r="27" spans="1:9" x14ac:dyDescent="0.25">
      <c r="A27" s="19"/>
      <c r="B27" s="83"/>
      <c r="C27" s="83"/>
      <c r="D27" s="83"/>
      <c r="E27" s="83"/>
      <c r="F27" s="83"/>
      <c r="G27" s="83"/>
      <c r="H27" s="83"/>
      <c r="I27" s="83"/>
    </row>
    <row r="28" spans="1:9" ht="33.75" customHeight="1" x14ac:dyDescent="0.25">
      <c r="A28" s="19"/>
      <c r="B28" s="94" t="s">
        <v>48</v>
      </c>
      <c r="C28" s="94"/>
      <c r="D28" s="94"/>
      <c r="E28" s="94"/>
      <c r="F28" s="94"/>
      <c r="G28" s="94"/>
      <c r="H28" s="94"/>
      <c r="I28" s="94"/>
    </row>
    <row r="29" spans="1:9" x14ac:dyDescent="0.25">
      <c r="A29" s="19"/>
      <c r="B29" s="95"/>
      <c r="C29" s="95"/>
      <c r="D29" s="95"/>
      <c r="E29" s="95"/>
      <c r="F29" s="95"/>
      <c r="G29" s="95"/>
      <c r="H29" s="95"/>
      <c r="I29" s="95"/>
    </row>
    <row r="30" spans="1:9" x14ac:dyDescent="0.25">
      <c r="A30" s="19"/>
      <c r="B30" s="96" t="s">
        <v>49</v>
      </c>
      <c r="C30" s="96"/>
      <c r="D30" s="96"/>
      <c r="E30" s="96"/>
      <c r="F30" s="96"/>
      <c r="G30" s="96"/>
      <c r="H30" s="96"/>
      <c r="I30" s="96"/>
    </row>
    <row r="31" spans="1:9" x14ac:dyDescent="0.25">
      <c r="A31" s="19"/>
      <c r="B31" s="97" t="s">
        <v>60</v>
      </c>
      <c r="C31" s="97"/>
      <c r="D31" s="97"/>
      <c r="E31" s="97"/>
      <c r="F31" s="97"/>
      <c r="G31" s="97"/>
      <c r="H31" s="97"/>
      <c r="I31" s="97"/>
    </row>
    <row r="32" spans="1:9" x14ac:dyDescent="0.25">
      <c r="A32" s="19"/>
      <c r="B32" s="97" t="s">
        <v>61</v>
      </c>
      <c r="C32" s="97"/>
      <c r="D32" s="97"/>
      <c r="E32" s="97"/>
      <c r="F32" s="97"/>
      <c r="G32" s="97"/>
      <c r="H32" s="97"/>
      <c r="I32" s="97"/>
    </row>
    <row r="33" spans="1:9" x14ac:dyDescent="0.25">
      <c r="A33" s="19"/>
      <c r="B33" s="83"/>
      <c r="C33" s="83"/>
      <c r="D33" s="83"/>
      <c r="E33" s="83"/>
      <c r="F33" s="83"/>
      <c r="G33" s="83"/>
      <c r="H33" s="83"/>
      <c r="I33" s="83"/>
    </row>
    <row r="34" spans="1:9" x14ac:dyDescent="0.25">
      <c r="A34" s="19"/>
      <c r="B34" s="83"/>
      <c r="C34" s="83"/>
      <c r="D34" s="83"/>
      <c r="E34" s="83"/>
      <c r="F34" s="83"/>
      <c r="G34" s="83"/>
      <c r="H34" s="83"/>
      <c r="I34" s="83"/>
    </row>
    <row r="35" spans="1:9" x14ac:dyDescent="0.25">
      <c r="A35" s="19"/>
      <c r="B35" s="97" t="s">
        <v>62</v>
      </c>
      <c r="C35" s="97"/>
      <c r="D35" s="97"/>
      <c r="E35" s="97"/>
      <c r="F35" s="97"/>
      <c r="G35" s="97"/>
      <c r="H35" s="97"/>
      <c r="I35" s="97"/>
    </row>
    <row r="36" spans="1:9" x14ac:dyDescent="0.25">
      <c r="A36" s="19"/>
      <c r="B36" s="97" t="s">
        <v>63</v>
      </c>
      <c r="C36" s="97"/>
      <c r="D36" s="97"/>
      <c r="E36" s="97"/>
      <c r="F36" s="97"/>
      <c r="G36" s="97"/>
      <c r="H36" s="97"/>
      <c r="I36" s="97"/>
    </row>
    <row r="37" spans="1:9" x14ac:dyDescent="0.25">
      <c r="A37" s="19"/>
      <c r="B37" s="97" t="s">
        <v>64</v>
      </c>
      <c r="C37" s="97"/>
      <c r="D37" s="97"/>
      <c r="E37" s="97"/>
      <c r="F37" s="97"/>
      <c r="G37" s="97"/>
      <c r="H37" s="97"/>
      <c r="I37" s="97"/>
    </row>
    <row r="38" spans="1:9" x14ac:dyDescent="0.25">
      <c r="A38" s="19"/>
      <c r="B38" s="83" t="s">
        <v>50</v>
      </c>
      <c r="C38" s="83"/>
      <c r="D38" s="83"/>
      <c r="E38" s="83"/>
      <c r="F38" s="83"/>
      <c r="G38" s="83"/>
      <c r="H38" s="83"/>
      <c r="I38" s="83"/>
    </row>
    <row r="39" spans="1:9" x14ac:dyDescent="0.25">
      <c r="B39" s="93"/>
      <c r="C39" s="93"/>
      <c r="D39" s="93"/>
      <c r="E39" s="93"/>
      <c r="F39" s="93"/>
      <c r="G39" s="93"/>
      <c r="H39" s="93"/>
      <c r="I39" s="93"/>
    </row>
  </sheetData>
  <mergeCells count="37">
    <mergeCell ref="B39:I39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27:I27"/>
    <mergeCell ref="B14:I14"/>
    <mergeCell ref="B15:I16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17:I17"/>
    <mergeCell ref="C13:I13"/>
    <mergeCell ref="B1:I1"/>
    <mergeCell ref="B2:I2"/>
    <mergeCell ref="B3:I3"/>
    <mergeCell ref="B4:I5"/>
    <mergeCell ref="B6:I6"/>
    <mergeCell ref="C7:I7"/>
    <mergeCell ref="C8:I8"/>
    <mergeCell ref="C9:I9"/>
    <mergeCell ref="C10:I10"/>
    <mergeCell ref="C11:I11"/>
    <mergeCell ref="C12:I12"/>
  </mergeCells>
  <pageMargins left="0.511811024" right="0.511811024" top="0.78740157499999996" bottom="0.78740157499999996" header="0.31496062000000002" footer="0.3149606200000000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</vt:lpstr>
      <vt:lpstr>Informações - Proposta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Helenise Wanier Silva</cp:lastModifiedBy>
  <cp:lastPrinted>2025-12-11T18:28:34Z</cp:lastPrinted>
  <dcterms:created xsi:type="dcterms:W3CDTF">2022-04-27T14:44:29Z</dcterms:created>
  <dcterms:modified xsi:type="dcterms:W3CDTF">2026-02-03T17:48:45Z</dcterms:modified>
</cp:coreProperties>
</file>